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/>
  <mc:AlternateContent xmlns:mc="http://schemas.openxmlformats.org/markup-compatibility/2006">
    <mc:Choice Requires="x15">
      <x15ac:absPath xmlns:x15ac="http://schemas.microsoft.com/office/spreadsheetml/2010/11/ac" url="/Users/rannierlisboa/Desktop/PLANILHAS EM EXCEL/"/>
    </mc:Choice>
  </mc:AlternateContent>
  <xr:revisionPtr revIDLastSave="0" documentId="13_ncr:1_{17E4FFD6-5F2A-E546-8E2E-A6EC3CE11D8D}" xr6:coauthVersionLast="47" xr6:coauthVersionMax="47" xr10:uidLastSave="{00000000-0000-0000-0000-000000000000}"/>
  <bookViews>
    <workbookView xWindow="0" yWindow="500" windowWidth="28800" windowHeight="16180" firstSheet="1" activeTab="1" xr2:uid="{00000000-000D-0000-FFFF-FFFF00000000}"/>
  </bookViews>
  <sheets>
    <sheet name="RUAS" sheetId="2" r:id="rId1"/>
    <sheet name="ORÇAMENTO" sheetId="1" r:id="rId2"/>
  </sheets>
  <definedNames>
    <definedName name="_xlnm.Print_Area" localSheetId="1">ORÇAMENTO!$A$1:$K$75</definedName>
    <definedName name="_xlnm.Print_Titles" localSheetId="1">ORÇAMENTO!$1:$11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6" i="1" l="1"/>
  <c r="I20" i="1"/>
  <c r="J20" i="1" s="1"/>
  <c r="J19" i="1" s="1"/>
  <c r="I18" i="1"/>
  <c r="J18" i="1" s="1"/>
  <c r="J17" i="1" s="1"/>
  <c r="F42" i="1" l="1"/>
  <c r="F33" i="1" l="1"/>
  <c r="F38" i="1"/>
  <c r="F35" i="1"/>
  <c r="F32" i="1"/>
  <c r="F54" i="1" l="1"/>
  <c r="J30" i="1" l="1"/>
  <c r="J47" i="1"/>
  <c r="I29" i="1" l="1"/>
  <c r="J29" i="1" s="1"/>
  <c r="J37" i="1" l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16" i="1"/>
  <c r="J16" i="1" s="1"/>
  <c r="J45" i="1" l="1"/>
  <c r="J12" i="1"/>
  <c r="J51" i="1"/>
  <c r="J15" i="1"/>
  <c r="G13" i="2" l="1"/>
  <c r="F13" i="2"/>
  <c r="H7" i="2"/>
  <c r="H6" i="2"/>
  <c r="H5" i="2"/>
  <c r="H13" i="2" l="1"/>
</calcChain>
</file>

<file path=xl/sharedStrings.xml><?xml version="1.0" encoding="utf-8"?>
<sst xmlns="http://schemas.openxmlformats.org/spreadsheetml/2006/main" count="268" uniqueCount="153">
  <si>
    <t>Item</t>
  </si>
  <si>
    <t>Fonte</t>
  </si>
  <si>
    <t>Código</t>
  </si>
  <si>
    <t>Descrição</t>
  </si>
  <si>
    <t>Unidade</t>
  </si>
  <si>
    <t>Quantidade</t>
  </si>
  <si>
    <t>BDI (%)</t>
  </si>
  <si>
    <t>Custo Unitário (sem BDI) (R$)</t>
  </si>
  <si>
    <t>Preço Total (R$)</t>
  </si>
  <si>
    <t>1.1</t>
  </si>
  <si>
    <t>1.2</t>
  </si>
  <si>
    <t>SINAPI</t>
  </si>
  <si>
    <t>SERVIÇOS PRELIMINARES</t>
  </si>
  <si>
    <t>PLACA DE OBRA EM CHAPA DE ACO GALVANIZADO</t>
  </si>
  <si>
    <t>ADMINISTRAÇÃO LOCAL</t>
  </si>
  <si>
    <t>CONTROLE TECNOLÓGICO</t>
  </si>
  <si>
    <t>ENSAIO DE PENETRAÇÃO - MATERIAL BETUMINOSO</t>
  </si>
  <si>
    <t>ENSAIO DE VISCOSIDADE SAYBOLT - FUROL - MATERIAL BETUMINOSO</t>
  </si>
  <si>
    <t>ENSAIO DE PONTO DE FULGOR - MATERIAL BETUMINOSO</t>
  </si>
  <si>
    <t>ENSAIO DE SUSCEPTIBILIDADE TÉRMICA - ÍNDICE PFEIFFER - MATERIAL ASFÁLTICO</t>
  </si>
  <si>
    <t>ENSAIO DE ESPUMA - MATERIAL ASFÁLTICO</t>
  </si>
  <si>
    <t>ENSAIO DE GRANULOMETRIA DO AGREGADO</t>
  </si>
  <si>
    <t>ENSAIO DE DETERMINAÇÃO DO ÍNDICE DE FORMA - AGREGADOS</t>
  </si>
  <si>
    <t>PAVIMENTAÇÃO</t>
  </si>
  <si>
    <t>SARJETA</t>
  </si>
  <si>
    <t>SINALIZAÇÃO</t>
  </si>
  <si>
    <t>SINALIZAÇÃO HORIZONTAL COM TINTA RETRORREFLETIVA A BASE DE RESINA ACRÍLICA COM MICROESFERAS DE VIDRO</t>
  </si>
  <si>
    <t>UND</t>
  </si>
  <si>
    <t>M2</t>
  </si>
  <si>
    <t>TXKM</t>
  </si>
  <si>
    <t>M3</t>
  </si>
  <si>
    <t>Observações:</t>
  </si>
  <si>
    <t>Ipameri</t>
  </si>
  <si>
    <t>Local</t>
  </si>
  <si>
    <t>Data</t>
  </si>
  <si>
    <t>Responsável Técnico</t>
  </si>
  <si>
    <t>Nome:</t>
  </si>
  <si>
    <t>CREA/CAU:</t>
  </si>
  <si>
    <t xml:space="preserve">ART/RRT: </t>
  </si>
  <si>
    <t>RECURSO</t>
  </si>
  <si>
    <t>↓</t>
  </si>
  <si>
    <t>LOCALIDADE SINAPI</t>
  </si>
  <si>
    <t>DATA BASE</t>
  </si>
  <si>
    <t>DESCRIÇÃO DO LOTE</t>
  </si>
  <si>
    <t>MUNICÍPIO / UF</t>
  </si>
  <si>
    <t>BDI 1</t>
  </si>
  <si>
    <t>BDI 2</t>
  </si>
  <si>
    <t>BDI 3</t>
  </si>
  <si>
    <t>Preço Unitário (com BDI) (R$)</t>
  </si>
  <si>
    <t xml:space="preserve">Recapeamento Asfáltico em vias da cidade de Ipameri </t>
  </si>
  <si>
    <t>PLACA ESMALTADA PARA IDENTIFICAÇÃO NR DE RUA, DIMENSÕES 45X25CM</t>
  </si>
  <si>
    <t>2.1</t>
  </si>
  <si>
    <t>3.1</t>
  </si>
  <si>
    <t>SINALIZAÇÃO DAS RUAS RECAPEADAS C/ PMF</t>
  </si>
  <si>
    <t xml:space="preserve"> </t>
  </si>
  <si>
    <t>NOME DA VIA</t>
  </si>
  <si>
    <t>BAIRRO</t>
  </si>
  <si>
    <t>INÍCIO</t>
  </si>
  <si>
    <t>FIM</t>
  </si>
  <si>
    <t>EXTENSÃO (M)</t>
  </si>
  <si>
    <t>PLACAS  PARE (UND)</t>
  </si>
  <si>
    <t>PLACAS DE LOGRADOURO (UND)</t>
  </si>
  <si>
    <t>FAIXA SEC. (m²)</t>
  </si>
  <si>
    <t>Av Pandia Calogeras - 1</t>
  </si>
  <si>
    <t>Centro</t>
  </si>
  <si>
    <t>Rua Sarg Nicolau</t>
  </si>
  <si>
    <t>Rua Dimas Henrique</t>
  </si>
  <si>
    <t>Av Pandia Calogeras - 2</t>
  </si>
  <si>
    <t>Av Pandia Calogeras - Canteiro</t>
  </si>
  <si>
    <t>Rua SR 02</t>
  </si>
  <si>
    <t>San Remo</t>
  </si>
  <si>
    <t>Rua União</t>
  </si>
  <si>
    <t>SR 12</t>
  </si>
  <si>
    <t>Av Teodoro Sampaio - 1</t>
  </si>
  <si>
    <t>Rua João Santana</t>
  </si>
  <si>
    <t>Rua Pedro Ivo</t>
  </si>
  <si>
    <t>Av Teodoro Sampaio - 2</t>
  </si>
  <si>
    <t>Av Teodoro Sampaio - Canteiro</t>
  </si>
  <si>
    <t>Adélia Frota</t>
  </si>
  <si>
    <t xml:space="preserve">Vila América </t>
  </si>
  <si>
    <t>Maria Baioch</t>
  </si>
  <si>
    <t>TOTAL</t>
  </si>
  <si>
    <t>RRFSA</t>
  </si>
  <si>
    <t>74022/025</t>
  </si>
  <si>
    <t>RA</t>
  </si>
  <si>
    <t>74022/001 (i)</t>
  </si>
  <si>
    <t>74022/028(ii)</t>
  </si>
  <si>
    <t>74022/029(i)</t>
  </si>
  <si>
    <t>74022/052(i)</t>
  </si>
  <si>
    <t>74022/041(i)</t>
  </si>
  <si>
    <t>4.1</t>
  </si>
  <si>
    <t>4.2</t>
  </si>
  <si>
    <t>4.3</t>
  </si>
  <si>
    <t>4.4</t>
  </si>
  <si>
    <t>4.5</t>
  </si>
  <si>
    <t>4.6</t>
  </si>
  <si>
    <t>4.7</t>
  </si>
  <si>
    <t>6.1</t>
  </si>
  <si>
    <t>M³</t>
  </si>
  <si>
    <t>PERFIL METÁLICO RIGIDO EM C PARA FIXAÇÃO DE PLACAS DE LOGRADOURO</t>
  </si>
  <si>
    <t>74022/002(i)</t>
  </si>
  <si>
    <t>APILOAMENTO</t>
  </si>
  <si>
    <t>4.8</t>
  </si>
  <si>
    <t>74022/030</t>
  </si>
  <si>
    <r>
      <t xml:space="preserve">ENSAIO DE RESISTENCIA A COMPRESSAO SIMPLES - CONCRETO </t>
    </r>
    <r>
      <rPr>
        <i/>
        <sz val="11"/>
        <color theme="1"/>
        <rFont val="Calibri"/>
        <family val="2"/>
        <scheme val="minor"/>
      </rPr>
      <t>(meio fio/sarjetas)</t>
    </r>
  </si>
  <si>
    <t>PISO DE LADRILHO HIDRÁULICO COLORIDO MODELO TÁTIL ( ALERTA OU DIRECIONAL) SEM
LASTRO</t>
  </si>
  <si>
    <t>CARGA, MANOBRAS E DESCARGA DE DE MISTURA BETUMINOSA A FRIO, COM CAMINHAO BASCULANTE 6 M3, DESCARGA EM VIBRO-ACABADORA</t>
  </si>
  <si>
    <r>
      <t xml:space="preserve">EXECUÇÃO DE PASSEIO (CALÇADA) OU PISO DE CONCRETO COM CONCRETO MOLDADO IN LOCO, USINADO, ACABAMENTO CONVENCIONAL, NÃO ARMADO. AF_07/2016 </t>
    </r>
    <r>
      <rPr>
        <i/>
        <sz val="11"/>
        <color theme="1"/>
        <rFont val="Calibri"/>
        <family val="2"/>
        <scheme val="minor"/>
      </rPr>
      <t>(rampas de acessibilidade)</t>
    </r>
  </si>
  <si>
    <t>m²</t>
  </si>
  <si>
    <t>m³</t>
  </si>
  <si>
    <t>TERRAPLENAGEM</t>
  </si>
  <si>
    <t>LIMPEZA MECANIZADA DE CAMADA VEGETAL, VEGETAÇÃO E PEQUENAS ÁRVORES (DIÂMETRO DE TRONCO MENOR QUE 0,20 M), COM TRATOR DE ESTEIRAS.AF_05/2018</t>
  </si>
  <si>
    <t>ESCAVAÇÃO HORIZONTAL, INCLUINDO ESCARIFICAÇÃO, CARGA E DESCARGA EM SOLO DE 2A CATEGORIA COM TRATOR DE ESTEIRAS (150HP/LÂMINA: 3,18M3). AF_07
/2020</t>
  </si>
  <si>
    <t>ESPALHAMENTO DE MATERIAL COM TRATOR DE ESTEIRAS. AF_11/2019</t>
  </si>
  <si>
    <t>REGULARIZAÇÃO E COMPACTAÇÃO DE SUBLEITO DE SOLO PREDOMINANTEMENTE ARGILOSO. AF_11/2019</t>
  </si>
  <si>
    <t>EXECUÇÃO E COMPACTAÇÃO DE BASE E OU SUB-BASE PARA PAVIMENTAÇÃO DE SOLO (PREDOMINANTEMENTE ARGILOSO) BRITA - 40/60 - EXCLUSIVE SOLO, ESCAVAÇÃO, CARGA E TRANSPORTE. AF_11/2019</t>
  </si>
  <si>
    <t>EXECUÇÃO DE IMPRIMAÇÃO COM ASFALTO DILUÍDO CM-30. AF_11/2019</t>
  </si>
  <si>
    <t>GUIA (MEIO-FIO) E SARJETA CONJUGADOS DE CONCRETO, MOLDADA IN LOCO EM TRECHO RETO COM EXTRUSORA, 45 CM BASE (15 CM BASE DA GUIA + 30 CM BASE DA SARJETA) X 22 CM ALTURA. AF_06/2016</t>
  </si>
  <si>
    <t>M</t>
  </si>
  <si>
    <t>TRANSPORTE COM CAMINHÃO BASCULANTE DE 10 M³, EM VIA URBANA PAVIMENTADA, ADICIONAL PARA DMT EXCEDENTE A 30 KM (UNIDADE: M3XKM). AF_07/2020 (areia grossa)</t>
  </si>
  <si>
    <t>TRANSPORTE COM CAMINHÃO BASCULANTE DE 10 M³, EM VIA URBANA PAVIMENTADA, ADICIONAL PARA DMT EXCEDENTE A 30 KM (UNIDADE: M3XKM). AF_07/2020 (brita)</t>
  </si>
  <si>
    <t>TRANSPORTE DE MATERIAL ASFÁLTICO, COM  CAMINHÃO COM CAPACIDADE DE 30000 L EM RODOVIA PAVIMENTADA PARA DISTÂNCIAS MÉDIAS DE TRANSPORTE SUPERIORES A 100 KM. AF_02/2016 (EMULSÃO cm-30)</t>
  </si>
  <si>
    <t>EXCUÇÃO DE CALÇADAS</t>
  </si>
  <si>
    <t>EXECUÇÃO DE PAVIMENTO COM APLICAÇÃO DE PRÉ-MISTURADO A FRIO, CAMADA DE ROLAMENTO - EXCLUSIVE CARGA E TRANSPORTE. AF_11/2019</t>
  </si>
  <si>
    <t>EXECUÇÃO DE ESCRITÓRIO EM CANTEIRO DE OBRA EM CHAPA DE MADEIRA COMPENSADA, NÃO INCLUSO MOBILIÁRIO E EQUIPAMENTOS. AF_02/2016</t>
  </si>
  <si>
    <t>m3</t>
  </si>
  <si>
    <t xml:space="preserve">MOBILIZAÇÃO </t>
  </si>
  <si>
    <t>MOBILIZAÇÃO</t>
  </si>
  <si>
    <t xml:space="preserve">DESMOBILIZAÇÃO </t>
  </si>
  <si>
    <t>UN</t>
  </si>
  <si>
    <t>DESMOBILIZAÇÃO</t>
  </si>
  <si>
    <t>5.1</t>
  </si>
  <si>
    <t>5.2</t>
  </si>
  <si>
    <t>5.3</t>
  </si>
  <si>
    <t>5.4</t>
  </si>
  <si>
    <t>5.5</t>
  </si>
  <si>
    <t>5.6</t>
  </si>
  <si>
    <t>CARGA E DESCARGA MECANIZADAS DE ENTULHO EM CAMINHÃO BASCULANTE  6 M³</t>
  </si>
  <si>
    <t>6.2</t>
  </si>
  <si>
    <t>6.3</t>
  </si>
  <si>
    <t>6.4</t>
  </si>
  <si>
    <t>6.5</t>
  </si>
  <si>
    <t>6.6</t>
  </si>
  <si>
    <t>EXECUÇÃO DE PINTURA ASFÁLTICA COM EMULSÃO ASFÁLTICA RR-2C. AF_11/2019</t>
  </si>
  <si>
    <t>6.7</t>
  </si>
  <si>
    <t>7.1</t>
  </si>
  <si>
    <t>8.1</t>
  </si>
  <si>
    <t>8.2</t>
  </si>
  <si>
    <t>8.3</t>
  </si>
  <si>
    <t>9.1</t>
  </si>
  <si>
    <t>9.2</t>
  </si>
  <si>
    <t>9.3</t>
  </si>
  <si>
    <t>9.4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</si>
</sst>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name val="Calibri "/>
    </font>
    <font>
      <b/>
      <sz val="10"/>
      <color indexed="8"/>
      <name val="Calibri "/>
    </font>
    <font>
      <b/>
      <sz val="10"/>
      <color theme="1"/>
      <name val="Calibri "/>
    </font>
    <font>
      <b/>
      <sz val="12"/>
      <name val="Calibri 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5" borderId="29" applyNumberFormat="0" applyFont="0" applyAlignment="0" applyProtection="0"/>
  </cellStyleXfs>
  <cellXfs count="1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textRotation="90"/>
    </xf>
    <xf numFmtId="0" fontId="0" fillId="0" borderId="0" xfId="0" applyBorder="1"/>
    <xf numFmtId="0" fontId="0" fillId="0" borderId="0" xfId="0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0" fontId="0" fillId="0" borderId="22" xfId="0" applyNumberForma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9" fontId="0" fillId="0" borderId="23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25" xfId="0" applyFont="1" applyBorder="1" applyAlignment="1">
      <alignment horizontal="left" vertical="center" wrapText="1"/>
    </xf>
    <xf numFmtId="0" fontId="0" fillId="2" borderId="11" xfId="0" applyFill="1" applyBorder="1"/>
    <xf numFmtId="49" fontId="6" fillId="3" borderId="0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8" fillId="4" borderId="1" xfId="0" applyNumberFormat="1" applyFont="1" applyFill="1" applyBorder="1" applyAlignment="1">
      <alignment horizontal="right"/>
    </xf>
    <xf numFmtId="4" fontId="6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4" fontId="6" fillId="0" borderId="15" xfId="0" applyNumberFormat="1" applyFont="1" applyFill="1" applyBorder="1" applyAlignment="1">
      <alignment horizontal="righ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3" fontId="0" fillId="0" borderId="1" xfId="1" applyFont="1" applyBorder="1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2" fillId="6" borderId="1" xfId="0" applyFont="1" applyFill="1" applyBorder="1" applyAlignment="1">
      <alignment horizontal="center" vertical="center"/>
    </xf>
    <xf numFmtId="43" fontId="11" fillId="2" borderId="30" xfId="1" applyFont="1" applyFill="1" applyBorder="1" applyAlignment="1">
      <alignment horizontal="center" vertical="center" wrapText="1"/>
    </xf>
    <xf numFmtId="43" fontId="11" fillId="2" borderId="1" xfId="1" applyFont="1" applyFill="1" applyBorder="1" applyAlignment="1">
      <alignment horizontal="center" vertical="center" wrapText="1"/>
    </xf>
    <xf numFmtId="43" fontId="11" fillId="2" borderId="5" xfId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0" xfId="0" applyBorder="1" applyAlignment="1">
      <alignment horizontal="left" vertical="top"/>
    </xf>
    <xf numFmtId="43" fontId="10" fillId="0" borderId="1" xfId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7" borderId="14" xfId="0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43" fontId="1" fillId="0" borderId="1" xfId="1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/>
    </xf>
    <xf numFmtId="49" fontId="9" fillId="2" borderId="26" xfId="0" applyNumberFormat="1" applyFont="1" applyFill="1" applyBorder="1" applyAlignment="1">
      <alignment horizontal="center"/>
    </xf>
    <xf numFmtId="49" fontId="9" fillId="2" borderId="28" xfId="0" applyNumberFormat="1" applyFont="1" applyFill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2" fillId="5" borderId="1" xfId="2" applyFont="1" applyBorder="1" applyAlignment="1">
      <alignment horizontal="left" wrapText="1"/>
    </xf>
    <xf numFmtId="0" fontId="2" fillId="2" borderId="31" xfId="0" applyFont="1" applyFill="1" applyBorder="1" applyAlignment="1">
      <alignment horizontal="right" vertical="center"/>
    </xf>
    <xf numFmtId="0" fontId="2" fillId="2" borderId="22" xfId="0" applyFont="1" applyFill="1" applyBorder="1" applyAlignment="1">
      <alignment horizontal="right" vertical="center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2" fillId="6" borderId="12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left" vertical="center"/>
    </xf>
    <xf numFmtId="0" fontId="2" fillId="6" borderId="24" xfId="0" applyFont="1" applyFill="1" applyBorder="1" applyAlignment="1">
      <alignment horizontal="left" vertical="center"/>
    </xf>
    <xf numFmtId="0" fontId="0" fillId="6" borderId="12" xfId="0" applyFill="1" applyBorder="1" applyAlignment="1">
      <alignment horizontal="left" vertical="center"/>
    </xf>
    <xf numFmtId="0" fontId="0" fillId="6" borderId="24" xfId="0" applyFill="1" applyBorder="1" applyAlignment="1">
      <alignment horizontal="left" vertical="center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workbookViewId="0">
      <selection activeCell="A11" sqref="A11"/>
    </sheetView>
  </sheetViews>
  <sheetFormatPr baseColWidth="10" defaultColWidth="8.83203125" defaultRowHeight="15"/>
  <cols>
    <col min="1" max="1" width="25.6640625" customWidth="1"/>
    <col min="2" max="2" width="15.6640625" customWidth="1"/>
    <col min="3" max="4" width="20.6640625" customWidth="1"/>
    <col min="5" max="8" width="15.6640625" customWidth="1"/>
  </cols>
  <sheetData>
    <row r="1" spans="1:8" ht="17" thickBot="1">
      <c r="A1" s="70" t="s">
        <v>53</v>
      </c>
      <c r="B1" s="71"/>
      <c r="C1" s="71"/>
      <c r="D1" s="71"/>
      <c r="E1" s="71"/>
      <c r="F1" s="71"/>
      <c r="G1" s="71"/>
      <c r="H1" s="72"/>
    </row>
    <row r="2" spans="1:8">
      <c r="A2" s="35"/>
      <c r="B2" s="35"/>
      <c r="C2" s="35"/>
      <c r="D2" s="35"/>
      <c r="E2" s="35"/>
      <c r="F2" s="35" t="s">
        <v>54</v>
      </c>
      <c r="G2" s="35"/>
      <c r="H2" s="35"/>
    </row>
    <row r="3" spans="1:8">
      <c r="A3" s="35"/>
      <c r="B3" s="35"/>
      <c r="C3" s="35"/>
      <c r="D3" s="35"/>
      <c r="E3" s="35"/>
      <c r="F3" s="35"/>
      <c r="G3" s="35"/>
      <c r="H3" s="35"/>
    </row>
    <row r="4" spans="1:8" ht="40" customHeight="1">
      <c r="A4" s="36" t="s">
        <v>55</v>
      </c>
      <c r="B4" s="36" t="s">
        <v>56</v>
      </c>
      <c r="C4" s="36" t="s">
        <v>57</v>
      </c>
      <c r="D4" s="36" t="s">
        <v>58</v>
      </c>
      <c r="E4" s="36" t="s">
        <v>59</v>
      </c>
      <c r="F4" s="36" t="s">
        <v>60</v>
      </c>
      <c r="G4" s="37" t="s">
        <v>61</v>
      </c>
      <c r="H4" s="37" t="s">
        <v>62</v>
      </c>
    </row>
    <row r="5" spans="1:8" ht="15" customHeight="1">
      <c r="A5" s="38" t="s">
        <v>63</v>
      </c>
      <c r="B5" s="39" t="s">
        <v>64</v>
      </c>
      <c r="C5" s="39" t="s">
        <v>65</v>
      </c>
      <c r="D5" s="39" t="s">
        <v>66</v>
      </c>
      <c r="E5" s="40">
        <v>935</v>
      </c>
      <c r="F5" s="41">
        <v>1</v>
      </c>
      <c r="G5" s="42">
        <v>4</v>
      </c>
      <c r="H5" s="41">
        <f>(E5-(F5*8))*0.05</f>
        <v>46.35</v>
      </c>
    </row>
    <row r="6" spans="1:8" ht="15" customHeight="1">
      <c r="A6" s="38" t="s">
        <v>67</v>
      </c>
      <c r="B6" s="39" t="s">
        <v>64</v>
      </c>
      <c r="C6" s="39" t="s">
        <v>65</v>
      </c>
      <c r="D6" s="39" t="s">
        <v>66</v>
      </c>
      <c r="E6" s="40">
        <v>935</v>
      </c>
      <c r="F6" s="41">
        <v>0</v>
      </c>
      <c r="G6" s="42">
        <v>4</v>
      </c>
      <c r="H6" s="41">
        <f>(E6-(F6*8))*0.05</f>
        <v>46.75</v>
      </c>
    </row>
    <row r="7" spans="1:8" ht="25" customHeight="1">
      <c r="A7" s="38" t="s">
        <v>68</v>
      </c>
      <c r="B7" s="39" t="s">
        <v>64</v>
      </c>
      <c r="C7" s="39" t="s">
        <v>65</v>
      </c>
      <c r="D7" s="39" t="s">
        <v>66</v>
      </c>
      <c r="E7" s="40">
        <v>0</v>
      </c>
      <c r="F7" s="41">
        <v>0</v>
      </c>
      <c r="G7" s="42">
        <v>0</v>
      </c>
      <c r="H7" s="41">
        <f>(E7-(F7*8))*0.05</f>
        <v>0</v>
      </c>
    </row>
    <row r="8" spans="1:8" ht="15" customHeight="1">
      <c r="A8" s="38" t="s">
        <v>69</v>
      </c>
      <c r="B8" s="39" t="s">
        <v>70</v>
      </c>
      <c r="C8" s="39" t="s">
        <v>71</v>
      </c>
      <c r="D8" s="39" t="s">
        <v>72</v>
      </c>
      <c r="E8" s="40">
        <v>145</v>
      </c>
      <c r="F8" s="41">
        <v>2</v>
      </c>
      <c r="G8" s="42">
        <v>2</v>
      </c>
      <c r="H8" s="41">
        <v>0</v>
      </c>
    </row>
    <row r="9" spans="1:8" ht="15" customHeight="1">
      <c r="A9" s="38" t="s">
        <v>73</v>
      </c>
      <c r="B9" s="39" t="s">
        <v>64</v>
      </c>
      <c r="C9" s="39" t="s">
        <v>74</v>
      </c>
      <c r="D9" s="39" t="s">
        <v>75</v>
      </c>
      <c r="E9" s="40">
        <v>415.6</v>
      </c>
      <c r="F9" s="41">
        <v>0</v>
      </c>
      <c r="G9" s="42">
        <v>1</v>
      </c>
      <c r="H9" s="41">
        <v>0</v>
      </c>
    </row>
    <row r="10" spans="1:8" ht="15" customHeight="1">
      <c r="A10" s="43" t="s">
        <v>76</v>
      </c>
      <c r="B10" s="43" t="s">
        <v>64</v>
      </c>
      <c r="C10" s="43" t="s">
        <v>74</v>
      </c>
      <c r="D10" s="43" t="s">
        <v>75</v>
      </c>
      <c r="E10" s="40">
        <v>415.6</v>
      </c>
      <c r="F10" s="44">
        <v>0</v>
      </c>
      <c r="G10" s="44">
        <v>4</v>
      </c>
      <c r="H10" s="41">
        <v>0</v>
      </c>
    </row>
    <row r="11" spans="1:8" ht="25" customHeight="1">
      <c r="A11" s="43" t="s">
        <v>77</v>
      </c>
      <c r="B11" s="45" t="s">
        <v>64</v>
      </c>
      <c r="C11" s="43" t="s">
        <v>74</v>
      </c>
      <c r="D11" s="43" t="s">
        <v>75</v>
      </c>
      <c r="E11" s="40">
        <v>0</v>
      </c>
      <c r="F11" s="44">
        <v>0</v>
      </c>
      <c r="G11" s="44">
        <v>0</v>
      </c>
      <c r="H11" s="41">
        <v>0</v>
      </c>
    </row>
    <row r="12" spans="1:8" ht="15" customHeight="1" thickBot="1">
      <c r="A12" s="43" t="s">
        <v>78</v>
      </c>
      <c r="B12" s="45" t="s">
        <v>79</v>
      </c>
      <c r="C12" s="43" t="s">
        <v>80</v>
      </c>
      <c r="D12" s="43" t="s">
        <v>82</v>
      </c>
      <c r="E12" s="40">
        <v>189.3</v>
      </c>
      <c r="F12" s="44">
        <v>1</v>
      </c>
      <c r="G12" s="44">
        <v>3</v>
      </c>
      <c r="H12" s="46">
        <v>0</v>
      </c>
    </row>
    <row r="13" spans="1:8" ht="15" customHeight="1" thickBot="1">
      <c r="A13" s="43"/>
      <c r="B13" s="43"/>
      <c r="C13" s="47"/>
      <c r="D13" s="48" t="s">
        <v>81</v>
      </c>
      <c r="E13" s="49"/>
      <c r="F13" s="50">
        <f>SUM(F5:F12)</f>
        <v>4</v>
      </c>
      <c r="G13" s="50">
        <f>SUM(G5:G12)</f>
        <v>18</v>
      </c>
      <c r="H13" s="51">
        <f>SUM(H5:H12)</f>
        <v>93.1</v>
      </c>
    </row>
  </sheetData>
  <mergeCells count="1">
    <mergeCell ref="A1:H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tabSelected="1" zoomScaleNormal="100" workbookViewId="0">
      <selection activeCell="B52" sqref="B52:C55"/>
    </sheetView>
  </sheetViews>
  <sheetFormatPr baseColWidth="10" defaultColWidth="8.83203125" defaultRowHeight="15"/>
  <cols>
    <col min="1" max="1" width="9.6640625" style="1" customWidth="1"/>
    <col min="2" max="2" width="12.6640625" style="1" customWidth="1"/>
    <col min="3" max="3" width="14" style="1" customWidth="1"/>
    <col min="4" max="4" width="80.6640625" style="2" customWidth="1"/>
    <col min="5" max="5" width="8.6640625" style="1" customWidth="1"/>
    <col min="6" max="6" width="11.6640625" style="1" customWidth="1"/>
    <col min="7" max="7" width="13.6640625" style="2" customWidth="1"/>
    <col min="8" max="8" width="10.6640625" style="1" customWidth="1"/>
    <col min="9" max="9" width="13.6640625" style="1" customWidth="1"/>
    <col min="10" max="10" width="12.6640625" style="2" customWidth="1"/>
    <col min="11" max="11" width="5" customWidth="1"/>
  </cols>
  <sheetData>
    <row r="1" spans="1:11">
      <c r="D1" s="16"/>
    </row>
    <row r="2" spans="1:11" ht="15" customHeight="1">
      <c r="D2" s="3"/>
      <c r="J2" s="30"/>
    </row>
    <row r="3" spans="1:11">
      <c r="A3" s="74"/>
      <c r="B3" s="74"/>
      <c r="C3" s="74"/>
      <c r="D3" s="74"/>
      <c r="E3" s="74"/>
      <c r="F3" s="74"/>
      <c r="G3" s="74"/>
      <c r="H3" s="74"/>
      <c r="I3" s="75"/>
      <c r="J3" s="13"/>
    </row>
    <row r="4" spans="1:11" ht="9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23"/>
    </row>
    <row r="5" spans="1:11">
      <c r="A5" s="80"/>
      <c r="B5" s="77"/>
      <c r="C5" s="31"/>
      <c r="D5" s="33"/>
      <c r="E5" s="80"/>
      <c r="F5" s="82"/>
      <c r="G5" s="82"/>
      <c r="H5" s="82"/>
      <c r="I5" s="82"/>
      <c r="J5" s="77"/>
    </row>
    <row r="6" spans="1:11">
      <c r="A6" s="81"/>
      <c r="B6" s="79"/>
      <c r="C6" s="32"/>
      <c r="D6" s="8"/>
      <c r="E6" s="81"/>
      <c r="F6" s="78"/>
      <c r="G6" s="78"/>
      <c r="H6" s="78"/>
      <c r="I6" s="78"/>
      <c r="J6" s="79"/>
    </row>
    <row r="7" spans="1:11">
      <c r="A7" s="73"/>
      <c r="B7" s="73"/>
      <c r="C7" s="73"/>
      <c r="D7" s="73"/>
      <c r="E7" s="73"/>
      <c r="F7" s="73"/>
      <c r="G7" s="73"/>
      <c r="H7" s="73"/>
      <c r="I7" s="73"/>
      <c r="J7" s="73"/>
    </row>
    <row r="8" spans="1:11" ht="16">
      <c r="A8" s="76" t="s">
        <v>41</v>
      </c>
      <c r="B8" s="77"/>
      <c r="C8" s="31" t="s">
        <v>42</v>
      </c>
      <c r="D8" s="33" t="s">
        <v>43</v>
      </c>
      <c r="E8" s="80" t="s">
        <v>44</v>
      </c>
      <c r="F8" s="76"/>
      <c r="G8" s="76"/>
      <c r="H8" s="26" t="s">
        <v>45</v>
      </c>
      <c r="I8" s="26" t="s">
        <v>46</v>
      </c>
      <c r="J8" s="28" t="s">
        <v>47</v>
      </c>
    </row>
    <row r="9" spans="1:11" ht="16">
      <c r="A9" s="78"/>
      <c r="B9" s="79"/>
      <c r="C9" s="32"/>
      <c r="D9" s="8" t="s">
        <v>49</v>
      </c>
      <c r="E9" s="81" t="s">
        <v>32</v>
      </c>
      <c r="F9" s="78"/>
      <c r="G9" s="78"/>
      <c r="H9" s="27"/>
      <c r="I9" s="27"/>
      <c r="J9" s="29"/>
      <c r="K9" s="22"/>
    </row>
    <row r="10" spans="1:11" ht="21" customHeight="1" thickBot="1">
      <c r="K10" s="24" t="s">
        <v>39</v>
      </c>
    </row>
    <row r="11" spans="1:11" ht="36" customHeight="1" thickBot="1">
      <c r="A11" s="9" t="s">
        <v>0</v>
      </c>
      <c r="B11" s="10" t="s">
        <v>1</v>
      </c>
      <c r="C11" s="10" t="s">
        <v>2</v>
      </c>
      <c r="D11" s="11" t="s">
        <v>3</v>
      </c>
      <c r="E11" s="10" t="s">
        <v>4</v>
      </c>
      <c r="F11" s="10" t="s">
        <v>5</v>
      </c>
      <c r="G11" s="11" t="s">
        <v>7</v>
      </c>
      <c r="H11" s="10" t="s">
        <v>6</v>
      </c>
      <c r="I11" s="11" t="s">
        <v>48</v>
      </c>
      <c r="J11" s="12" t="s">
        <v>8</v>
      </c>
      <c r="K11" s="25" t="s">
        <v>40</v>
      </c>
    </row>
    <row r="12" spans="1:11" ht="15" customHeight="1">
      <c r="A12" s="14">
        <v>1</v>
      </c>
      <c r="B12" s="88" t="s">
        <v>12</v>
      </c>
      <c r="C12" s="89"/>
      <c r="D12" s="89"/>
      <c r="E12" s="89"/>
      <c r="F12" s="89"/>
      <c r="G12" s="89"/>
      <c r="H12" s="89"/>
      <c r="I12" s="89"/>
      <c r="J12" s="57">
        <f>SUM(J13:J14)</f>
        <v>0</v>
      </c>
      <c r="K12" s="34"/>
    </row>
    <row r="13" spans="1:11" ht="16">
      <c r="A13" s="7" t="s">
        <v>9</v>
      </c>
      <c r="B13" s="4"/>
      <c r="C13" s="4"/>
      <c r="D13" s="6" t="s">
        <v>13</v>
      </c>
      <c r="E13" s="4" t="s">
        <v>28</v>
      </c>
      <c r="F13" s="52">
        <v>2.88</v>
      </c>
      <c r="G13" s="5"/>
      <c r="H13" s="54" t="s">
        <v>45</v>
      </c>
      <c r="I13" s="4"/>
      <c r="J13" s="5"/>
      <c r="K13" s="59" t="s">
        <v>84</v>
      </c>
    </row>
    <row r="14" spans="1:11" ht="32">
      <c r="A14" s="7" t="s">
        <v>10</v>
      </c>
      <c r="B14" s="4"/>
      <c r="C14" s="4"/>
      <c r="D14" s="6" t="s">
        <v>124</v>
      </c>
      <c r="E14" s="4" t="s">
        <v>28</v>
      </c>
      <c r="F14" s="52">
        <v>6</v>
      </c>
      <c r="G14" s="5"/>
      <c r="H14" s="54" t="s">
        <v>45</v>
      </c>
      <c r="I14" s="4"/>
      <c r="J14" s="5"/>
      <c r="K14" s="59" t="s">
        <v>84</v>
      </c>
    </row>
    <row r="15" spans="1:11" ht="15" customHeight="1">
      <c r="A15" s="15">
        <v>2</v>
      </c>
      <c r="B15" s="90" t="s">
        <v>14</v>
      </c>
      <c r="C15" s="91"/>
      <c r="D15" s="91"/>
      <c r="E15" s="91"/>
      <c r="F15" s="91"/>
      <c r="G15" s="91"/>
      <c r="H15" s="91"/>
      <c r="I15" s="91"/>
      <c r="J15" s="56">
        <f>SUM(J16:J16)</f>
        <v>0</v>
      </c>
      <c r="K15" s="60"/>
    </row>
    <row r="16" spans="1:11" ht="16">
      <c r="A16" s="7" t="s">
        <v>51</v>
      </c>
      <c r="B16" s="4"/>
      <c r="C16" s="69"/>
      <c r="D16" s="6" t="s">
        <v>14</v>
      </c>
      <c r="E16" s="69" t="s">
        <v>129</v>
      </c>
      <c r="F16" s="52">
        <v>1</v>
      </c>
      <c r="G16" s="5"/>
      <c r="H16" s="54" t="s">
        <v>45</v>
      </c>
      <c r="I16" s="4">
        <f t="shared" ref="I16:I28" si="0">ROUNDUP((($H$9+1)*G16),2)</f>
        <v>0</v>
      </c>
      <c r="J16" s="5">
        <f t="shared" ref="J16:J28" si="1">ROUNDUP((I16*F16),2)</f>
        <v>0</v>
      </c>
      <c r="K16" s="59" t="s">
        <v>84</v>
      </c>
    </row>
    <row r="17" spans="1:11" ht="16">
      <c r="A17" s="15">
        <v>3</v>
      </c>
      <c r="B17" s="90" t="s">
        <v>126</v>
      </c>
      <c r="C17" s="91"/>
      <c r="D17" s="91"/>
      <c r="E17" s="91"/>
      <c r="F17" s="91"/>
      <c r="G17" s="91"/>
      <c r="H17" s="91"/>
      <c r="I17" s="91"/>
      <c r="J17" s="56">
        <f>J18</f>
        <v>0</v>
      </c>
      <c r="K17" s="60"/>
    </row>
    <row r="18" spans="1:11" ht="16">
      <c r="A18" s="7" t="s">
        <v>52</v>
      </c>
      <c r="B18" s="4"/>
      <c r="C18" s="69"/>
      <c r="D18" s="6" t="s">
        <v>127</v>
      </c>
      <c r="E18" s="69" t="s">
        <v>129</v>
      </c>
      <c r="F18" s="52">
        <v>1</v>
      </c>
      <c r="G18" s="5"/>
      <c r="H18" s="54" t="s">
        <v>45</v>
      </c>
      <c r="I18" s="4">
        <f t="shared" ref="I18" si="2">ROUNDUP((($H$9+1)*G18),2)</f>
        <v>0</v>
      </c>
      <c r="J18" s="5">
        <f t="shared" ref="J18" si="3">ROUNDUP((I18*F18),2)</f>
        <v>0</v>
      </c>
      <c r="K18" s="59" t="s">
        <v>84</v>
      </c>
    </row>
    <row r="19" spans="1:11" ht="16">
      <c r="A19" s="15">
        <v>4</v>
      </c>
      <c r="B19" s="90" t="s">
        <v>128</v>
      </c>
      <c r="C19" s="91"/>
      <c r="D19" s="91"/>
      <c r="E19" s="91"/>
      <c r="F19" s="91"/>
      <c r="G19" s="91"/>
      <c r="H19" s="91"/>
      <c r="I19" s="91"/>
      <c r="J19" s="56">
        <f>J20</f>
        <v>0</v>
      </c>
      <c r="K19" s="60"/>
    </row>
    <row r="20" spans="1:11" ht="16">
      <c r="A20" s="7" t="s">
        <v>90</v>
      </c>
      <c r="B20" s="4"/>
      <c r="C20" s="69"/>
      <c r="D20" s="6" t="s">
        <v>130</v>
      </c>
      <c r="E20" s="69" t="s">
        <v>129</v>
      </c>
      <c r="F20" s="52">
        <v>1</v>
      </c>
      <c r="G20" s="5"/>
      <c r="H20" s="54" t="s">
        <v>45</v>
      </c>
      <c r="I20" s="4">
        <f t="shared" ref="I20" si="4">ROUNDUP((($H$9+1)*G20),2)</f>
        <v>0</v>
      </c>
      <c r="J20" s="5">
        <f t="shared" ref="J20" si="5">ROUNDUP((I20*F20),2)</f>
        <v>0</v>
      </c>
      <c r="K20" s="59" t="s">
        <v>84</v>
      </c>
    </row>
    <row r="21" spans="1:11" ht="15" hidden="1" customHeight="1">
      <c r="A21" s="15">
        <v>4</v>
      </c>
      <c r="B21" s="92" t="s">
        <v>15</v>
      </c>
      <c r="C21" s="93"/>
      <c r="D21" s="93"/>
      <c r="E21" s="93"/>
      <c r="F21" s="93"/>
      <c r="G21" s="93"/>
      <c r="H21" s="93"/>
      <c r="I21" s="93"/>
      <c r="J21" s="56"/>
      <c r="K21" s="60"/>
    </row>
    <row r="22" spans="1:11" ht="16" hidden="1">
      <c r="A22" s="7" t="s">
        <v>90</v>
      </c>
      <c r="B22" s="4" t="s">
        <v>11</v>
      </c>
      <c r="C22" s="4" t="s">
        <v>85</v>
      </c>
      <c r="D22" s="6" t="s">
        <v>16</v>
      </c>
      <c r="E22" s="4" t="s">
        <v>27</v>
      </c>
      <c r="F22" s="52">
        <v>4</v>
      </c>
      <c r="G22" s="5">
        <v>142.04</v>
      </c>
      <c r="H22" s="54" t="s">
        <v>45</v>
      </c>
      <c r="I22" s="4">
        <f t="shared" si="0"/>
        <v>142.04</v>
      </c>
      <c r="J22" s="5">
        <f t="shared" si="1"/>
        <v>568.16</v>
      </c>
      <c r="K22" s="59" t="s">
        <v>84</v>
      </c>
    </row>
    <row r="23" spans="1:11" ht="15" hidden="1" customHeight="1">
      <c r="A23" s="7" t="s">
        <v>91</v>
      </c>
      <c r="B23" s="4" t="s">
        <v>11</v>
      </c>
      <c r="C23" s="4" t="s">
        <v>100</v>
      </c>
      <c r="D23" s="6" t="s">
        <v>17</v>
      </c>
      <c r="E23" s="4" t="s">
        <v>27</v>
      </c>
      <c r="F23" s="52">
        <v>2</v>
      </c>
      <c r="G23" s="5">
        <v>183.82</v>
      </c>
      <c r="H23" s="54" t="s">
        <v>45</v>
      </c>
      <c r="I23" s="4">
        <f t="shared" si="0"/>
        <v>183.82</v>
      </c>
      <c r="J23" s="5">
        <f t="shared" si="1"/>
        <v>367.64</v>
      </c>
      <c r="K23" s="59" t="s">
        <v>84</v>
      </c>
    </row>
    <row r="24" spans="1:11" ht="16" hidden="1">
      <c r="A24" s="7" t="s">
        <v>92</v>
      </c>
      <c r="B24" s="4" t="s">
        <v>11</v>
      </c>
      <c r="C24" s="4" t="s">
        <v>83</v>
      </c>
      <c r="D24" s="58" t="s">
        <v>18</v>
      </c>
      <c r="E24" s="4" t="s">
        <v>27</v>
      </c>
      <c r="F24" s="52">
        <v>2</v>
      </c>
      <c r="G24" s="5">
        <v>155.88</v>
      </c>
      <c r="H24" s="54" t="s">
        <v>45</v>
      </c>
      <c r="I24" s="4">
        <f t="shared" si="0"/>
        <v>155.88</v>
      </c>
      <c r="J24" s="5">
        <f t="shared" si="1"/>
        <v>311.76</v>
      </c>
      <c r="K24" s="59" t="s">
        <v>84</v>
      </c>
    </row>
    <row r="25" spans="1:11" ht="15" hidden="1" customHeight="1">
      <c r="A25" s="7" t="s">
        <v>93</v>
      </c>
      <c r="B25" s="4" t="s">
        <v>11</v>
      </c>
      <c r="C25" s="4" t="s">
        <v>86</v>
      </c>
      <c r="D25" s="58" t="s">
        <v>19</v>
      </c>
      <c r="E25" s="4" t="s">
        <v>27</v>
      </c>
      <c r="F25" s="52">
        <v>2</v>
      </c>
      <c r="G25" s="5">
        <v>204.07</v>
      </c>
      <c r="H25" s="54" t="s">
        <v>45</v>
      </c>
      <c r="I25" s="4">
        <f t="shared" si="0"/>
        <v>204.07</v>
      </c>
      <c r="J25" s="5">
        <f t="shared" si="1"/>
        <v>408.14</v>
      </c>
      <c r="K25" s="59" t="s">
        <v>84</v>
      </c>
    </row>
    <row r="26" spans="1:11" ht="16" hidden="1">
      <c r="A26" s="7" t="s">
        <v>94</v>
      </c>
      <c r="B26" s="4" t="s">
        <v>11</v>
      </c>
      <c r="C26" s="4" t="s">
        <v>87</v>
      </c>
      <c r="D26" s="6" t="s">
        <v>20</v>
      </c>
      <c r="E26" s="4" t="s">
        <v>27</v>
      </c>
      <c r="F26" s="52">
        <v>2</v>
      </c>
      <c r="G26" s="5">
        <v>150.4</v>
      </c>
      <c r="H26" s="54" t="s">
        <v>45</v>
      </c>
      <c r="I26" s="4">
        <f t="shared" si="0"/>
        <v>150.4</v>
      </c>
      <c r="J26" s="5">
        <f t="shared" si="1"/>
        <v>300.8</v>
      </c>
      <c r="K26" s="59" t="s">
        <v>84</v>
      </c>
    </row>
    <row r="27" spans="1:11" ht="16" hidden="1">
      <c r="A27" s="7" t="s">
        <v>95</v>
      </c>
      <c r="B27" s="4" t="s">
        <v>11</v>
      </c>
      <c r="C27" s="4" t="s">
        <v>88</v>
      </c>
      <c r="D27" s="6" t="s">
        <v>21</v>
      </c>
      <c r="E27" s="4" t="s">
        <v>27</v>
      </c>
      <c r="F27" s="52">
        <v>2</v>
      </c>
      <c r="G27" s="5">
        <v>83.53</v>
      </c>
      <c r="H27" s="54" t="s">
        <v>45</v>
      </c>
      <c r="I27" s="4">
        <f t="shared" si="0"/>
        <v>83.53</v>
      </c>
      <c r="J27" s="5">
        <f t="shared" si="1"/>
        <v>167.06</v>
      </c>
      <c r="K27" s="59" t="s">
        <v>84</v>
      </c>
    </row>
    <row r="28" spans="1:11" ht="16" hidden="1">
      <c r="A28" s="7" t="s">
        <v>96</v>
      </c>
      <c r="B28" s="4" t="s">
        <v>11</v>
      </c>
      <c r="C28" s="4" t="s">
        <v>89</v>
      </c>
      <c r="D28" s="6" t="s">
        <v>22</v>
      </c>
      <c r="E28" s="4" t="s">
        <v>27</v>
      </c>
      <c r="F28" s="52">
        <v>2</v>
      </c>
      <c r="G28" s="5">
        <v>83.53</v>
      </c>
      <c r="H28" s="54" t="s">
        <v>45</v>
      </c>
      <c r="I28" s="4">
        <f t="shared" si="0"/>
        <v>83.53</v>
      </c>
      <c r="J28" s="5">
        <f t="shared" si="1"/>
        <v>167.06</v>
      </c>
      <c r="K28" s="59" t="s">
        <v>84</v>
      </c>
    </row>
    <row r="29" spans="1:11" ht="16" hidden="1">
      <c r="A29" s="7" t="s">
        <v>102</v>
      </c>
      <c r="B29" s="4" t="s">
        <v>11</v>
      </c>
      <c r="C29" s="65" t="s">
        <v>103</v>
      </c>
      <c r="D29" s="6" t="s">
        <v>104</v>
      </c>
      <c r="E29" s="4" t="s">
        <v>27</v>
      </c>
      <c r="F29" s="52">
        <v>2</v>
      </c>
      <c r="G29" s="5">
        <v>175.36</v>
      </c>
      <c r="H29" s="54" t="s">
        <v>46</v>
      </c>
      <c r="I29" s="4">
        <f t="shared" ref="I29" si="6">ROUNDUP((($H$9+1)*G29),2)</f>
        <v>175.36</v>
      </c>
      <c r="J29" s="5">
        <f t="shared" ref="J29" si="7">ROUNDUP((I29*F29),2)</f>
        <v>350.72</v>
      </c>
      <c r="K29" s="59" t="s">
        <v>84</v>
      </c>
    </row>
    <row r="30" spans="1:11" ht="16">
      <c r="A30" s="15">
        <v>5</v>
      </c>
      <c r="B30" s="90" t="s">
        <v>110</v>
      </c>
      <c r="C30" s="91"/>
      <c r="D30" s="91"/>
      <c r="E30" s="91"/>
      <c r="F30" s="91"/>
      <c r="G30" s="91"/>
      <c r="H30" s="91"/>
      <c r="I30" s="91"/>
      <c r="J30" s="56">
        <f>SUM(J31:J36)</f>
        <v>0</v>
      </c>
      <c r="K30" s="60"/>
    </row>
    <row r="31" spans="1:11" ht="32">
      <c r="A31" s="4" t="s">
        <v>131</v>
      </c>
      <c r="B31" s="4"/>
      <c r="C31" s="4"/>
      <c r="D31" s="68" t="s">
        <v>111</v>
      </c>
      <c r="E31" s="4" t="s">
        <v>108</v>
      </c>
      <c r="F31" s="52">
        <v>1118</v>
      </c>
      <c r="G31" s="5"/>
      <c r="H31" s="54" t="s">
        <v>45</v>
      </c>
      <c r="I31" s="4"/>
      <c r="J31" s="67"/>
      <c r="K31" s="59" t="s">
        <v>84</v>
      </c>
    </row>
    <row r="32" spans="1:11" ht="48">
      <c r="A32" s="4" t="s">
        <v>132</v>
      </c>
      <c r="B32" s="4"/>
      <c r="C32" s="4"/>
      <c r="D32" s="68" t="s">
        <v>112</v>
      </c>
      <c r="E32" s="4" t="s">
        <v>109</v>
      </c>
      <c r="F32" s="52">
        <f>(2086*0.45)</f>
        <v>938.7</v>
      </c>
      <c r="G32" s="5"/>
      <c r="H32" s="54" t="s">
        <v>45</v>
      </c>
      <c r="I32" s="4"/>
      <c r="J32" s="67"/>
      <c r="K32" s="59" t="s">
        <v>84</v>
      </c>
    </row>
    <row r="33" spans="1:11" ht="16">
      <c r="A33" s="4" t="s">
        <v>133</v>
      </c>
      <c r="B33" s="4"/>
      <c r="C33" s="4"/>
      <c r="D33" s="68" t="s">
        <v>113</v>
      </c>
      <c r="E33" s="4" t="s">
        <v>125</v>
      </c>
      <c r="F33" s="52">
        <f>2086*0.2</f>
        <v>417.20000000000005</v>
      </c>
      <c r="G33" s="5"/>
      <c r="H33" s="54" t="s">
        <v>45</v>
      </c>
      <c r="I33" s="4"/>
      <c r="J33" s="67"/>
      <c r="K33" s="59" t="s">
        <v>84</v>
      </c>
    </row>
    <row r="34" spans="1:11" ht="32">
      <c r="A34" s="4" t="s">
        <v>134</v>
      </c>
      <c r="B34" s="4"/>
      <c r="C34" s="4"/>
      <c r="D34" s="68" t="s">
        <v>114</v>
      </c>
      <c r="E34" s="4" t="s">
        <v>108</v>
      </c>
      <c r="F34" s="52">
        <v>2086</v>
      </c>
      <c r="G34" s="5"/>
      <c r="H34" s="54" t="s">
        <v>45</v>
      </c>
      <c r="I34" s="4"/>
      <c r="J34" s="67"/>
      <c r="K34" s="59" t="s">
        <v>84</v>
      </c>
    </row>
    <row r="35" spans="1:11" ht="48">
      <c r="A35" s="4" t="s">
        <v>135</v>
      </c>
      <c r="B35" s="4"/>
      <c r="C35" s="4"/>
      <c r="D35" s="68" t="s">
        <v>115</v>
      </c>
      <c r="E35" s="4" t="s">
        <v>109</v>
      </c>
      <c r="F35" s="52">
        <f>1834.45*0.2</f>
        <v>366.89000000000004</v>
      </c>
      <c r="G35" s="5"/>
      <c r="H35" s="54" t="s">
        <v>45</v>
      </c>
      <c r="I35" s="4"/>
      <c r="J35" s="67"/>
      <c r="K35" s="59" t="s">
        <v>84</v>
      </c>
    </row>
    <row r="36" spans="1:11" ht="16">
      <c r="A36" s="4" t="s">
        <v>136</v>
      </c>
      <c r="B36" s="4"/>
      <c r="C36" s="69"/>
      <c r="D36" s="6" t="s">
        <v>137</v>
      </c>
      <c r="E36" s="4" t="s">
        <v>30</v>
      </c>
      <c r="F36" s="52">
        <v>233.6</v>
      </c>
      <c r="G36" s="5"/>
      <c r="H36" s="54" t="s">
        <v>45</v>
      </c>
      <c r="I36" s="4"/>
      <c r="J36" s="5"/>
      <c r="K36" s="59" t="s">
        <v>84</v>
      </c>
    </row>
    <row r="37" spans="1:11" ht="15" customHeight="1">
      <c r="A37" s="15">
        <v>6</v>
      </c>
      <c r="B37" s="92" t="s">
        <v>23</v>
      </c>
      <c r="C37" s="93"/>
      <c r="D37" s="93"/>
      <c r="E37" s="93"/>
      <c r="F37" s="93"/>
      <c r="G37" s="93"/>
      <c r="H37" s="93"/>
      <c r="I37" s="93"/>
      <c r="J37" s="56">
        <f>SUM(J38:J44)</f>
        <v>0</v>
      </c>
      <c r="K37" s="60"/>
    </row>
    <row r="38" spans="1:11" ht="32">
      <c r="A38" s="7" t="s">
        <v>97</v>
      </c>
      <c r="B38" s="4"/>
      <c r="C38" s="4"/>
      <c r="D38" s="6" t="s">
        <v>123</v>
      </c>
      <c r="E38" s="4" t="s">
        <v>109</v>
      </c>
      <c r="F38" s="52">
        <f>(1834.45*0.05)</f>
        <v>91.722500000000011</v>
      </c>
      <c r="G38" s="52"/>
      <c r="H38" s="54" t="s">
        <v>45</v>
      </c>
      <c r="I38" s="4"/>
      <c r="J38" s="67"/>
      <c r="K38" s="59" t="s">
        <v>84</v>
      </c>
    </row>
    <row r="39" spans="1:11" ht="45" customHeight="1">
      <c r="A39" s="7" t="s">
        <v>138</v>
      </c>
      <c r="B39" s="4"/>
      <c r="C39" s="4"/>
      <c r="D39" s="6" t="s">
        <v>121</v>
      </c>
      <c r="E39" s="4" t="s">
        <v>29</v>
      </c>
      <c r="F39" s="52">
        <v>4200.7</v>
      </c>
      <c r="G39" s="5"/>
      <c r="H39" s="54" t="s">
        <v>45</v>
      </c>
      <c r="I39" s="4"/>
      <c r="J39" s="67"/>
      <c r="K39" s="59" t="s">
        <v>84</v>
      </c>
    </row>
    <row r="40" spans="1:11" ht="45" customHeight="1">
      <c r="A40" s="7" t="s">
        <v>139</v>
      </c>
      <c r="B40" s="4"/>
      <c r="C40" s="4"/>
      <c r="D40" s="6" t="s">
        <v>119</v>
      </c>
      <c r="E40" s="4" t="s">
        <v>29</v>
      </c>
      <c r="F40" s="52">
        <v>646.65</v>
      </c>
      <c r="G40" s="5"/>
      <c r="H40" s="54" t="s">
        <v>45</v>
      </c>
      <c r="I40" s="4"/>
      <c r="J40" s="5"/>
      <c r="K40" s="59" t="s">
        <v>84</v>
      </c>
    </row>
    <row r="41" spans="1:11" ht="45" customHeight="1">
      <c r="A41" s="7" t="s">
        <v>140</v>
      </c>
      <c r="B41" s="4"/>
      <c r="C41" s="4"/>
      <c r="D41" s="6" t="s">
        <v>120</v>
      </c>
      <c r="E41" s="4" t="s">
        <v>29</v>
      </c>
      <c r="F41" s="52">
        <v>1353.87</v>
      </c>
      <c r="G41" s="5"/>
      <c r="H41" s="54" t="s">
        <v>45</v>
      </c>
      <c r="I41" s="4"/>
      <c r="J41" s="5"/>
      <c r="K41" s="59" t="s">
        <v>84</v>
      </c>
    </row>
    <row r="42" spans="1:11" ht="45" customHeight="1">
      <c r="A42" s="7" t="s">
        <v>141</v>
      </c>
      <c r="B42" s="4"/>
      <c r="C42" s="69"/>
      <c r="D42" s="6" t="s">
        <v>106</v>
      </c>
      <c r="E42" s="4" t="s">
        <v>30</v>
      </c>
      <c r="F42" s="52">
        <f>F43*0.05</f>
        <v>91.722500000000011</v>
      </c>
      <c r="G42" s="5"/>
      <c r="H42" s="54" t="s">
        <v>45</v>
      </c>
      <c r="I42" s="4"/>
      <c r="J42" s="5"/>
      <c r="K42" s="59" t="s">
        <v>84</v>
      </c>
    </row>
    <row r="43" spans="1:11" ht="16">
      <c r="A43" s="7" t="s">
        <v>142</v>
      </c>
      <c r="B43" s="4"/>
      <c r="C43" s="4"/>
      <c r="D43" s="6" t="s">
        <v>116</v>
      </c>
      <c r="E43" s="4" t="s">
        <v>28</v>
      </c>
      <c r="F43" s="52">
        <v>1834.45</v>
      </c>
      <c r="G43" s="5"/>
      <c r="H43" s="54" t="s">
        <v>45</v>
      </c>
      <c r="I43" s="4"/>
      <c r="J43" s="67"/>
      <c r="K43" s="59" t="s">
        <v>84</v>
      </c>
    </row>
    <row r="44" spans="1:11" ht="16">
      <c r="A44" s="7" t="s">
        <v>144</v>
      </c>
      <c r="B44" s="4"/>
      <c r="C44" s="4"/>
      <c r="D44" s="6" t="s">
        <v>143</v>
      </c>
      <c r="E44" s="4" t="s">
        <v>28</v>
      </c>
      <c r="F44" s="52">
        <v>1834.45</v>
      </c>
      <c r="G44" s="5"/>
      <c r="H44" s="54" t="s">
        <v>45</v>
      </c>
      <c r="I44" s="4"/>
      <c r="J44" s="67"/>
      <c r="K44" s="59" t="s">
        <v>84</v>
      </c>
    </row>
    <row r="45" spans="1:11" ht="16">
      <c r="A45" s="15">
        <v>7</v>
      </c>
      <c r="B45" s="92" t="s">
        <v>24</v>
      </c>
      <c r="C45" s="93"/>
      <c r="D45" s="93"/>
      <c r="E45" s="93"/>
      <c r="F45" s="93"/>
      <c r="G45" s="93"/>
      <c r="H45" s="93"/>
      <c r="I45" s="93"/>
      <c r="J45" s="56">
        <f>SUM(J46)</f>
        <v>0</v>
      </c>
      <c r="K45" s="60"/>
    </row>
    <row r="46" spans="1:11" ht="48">
      <c r="A46" s="7" t="s">
        <v>145</v>
      </c>
      <c r="B46" s="4"/>
      <c r="C46" s="4"/>
      <c r="D46" s="6" t="s">
        <v>117</v>
      </c>
      <c r="E46" s="4" t="s">
        <v>118</v>
      </c>
      <c r="F46" s="52">
        <v>559</v>
      </c>
      <c r="G46" s="5"/>
      <c r="H46" s="54" t="s">
        <v>45</v>
      </c>
      <c r="I46" s="4"/>
      <c r="J46" s="5"/>
      <c r="K46" s="59" t="s">
        <v>84</v>
      </c>
    </row>
    <row r="47" spans="1:11" ht="16">
      <c r="A47" s="15">
        <v>8</v>
      </c>
      <c r="B47" s="111" t="s">
        <v>122</v>
      </c>
      <c r="C47" s="112"/>
      <c r="D47" s="112"/>
      <c r="E47" s="112"/>
      <c r="F47" s="112"/>
      <c r="G47" s="112"/>
      <c r="H47" s="112"/>
      <c r="I47" s="112"/>
      <c r="J47" s="56">
        <f>SUM(J48:J50)</f>
        <v>0</v>
      </c>
      <c r="K47" s="64"/>
    </row>
    <row r="48" spans="1:11" ht="48">
      <c r="A48" s="7" t="s">
        <v>146</v>
      </c>
      <c r="B48" s="4"/>
      <c r="C48" s="4"/>
      <c r="D48" s="68" t="s">
        <v>112</v>
      </c>
      <c r="E48" s="4" t="s">
        <v>109</v>
      </c>
      <c r="F48" s="52">
        <v>223.6</v>
      </c>
      <c r="G48" s="5"/>
      <c r="H48" s="54" t="s">
        <v>45</v>
      </c>
      <c r="I48" s="4"/>
      <c r="J48" s="67"/>
      <c r="K48" s="59" t="s">
        <v>84</v>
      </c>
    </row>
    <row r="49" spans="1:11" ht="16">
      <c r="A49" s="7" t="s">
        <v>147</v>
      </c>
      <c r="B49" s="4"/>
      <c r="C49" s="4"/>
      <c r="D49" s="6" t="s">
        <v>101</v>
      </c>
      <c r="E49" s="4" t="s">
        <v>28</v>
      </c>
      <c r="F49" s="52">
        <v>1118</v>
      </c>
      <c r="G49" s="5"/>
      <c r="H49" s="54" t="s">
        <v>45</v>
      </c>
      <c r="I49" s="4"/>
      <c r="J49" s="67"/>
      <c r="K49" s="59" t="s">
        <v>84</v>
      </c>
    </row>
    <row r="50" spans="1:11" ht="32">
      <c r="A50" s="7" t="s">
        <v>148</v>
      </c>
      <c r="B50" s="4"/>
      <c r="C50" s="4"/>
      <c r="D50" s="6" t="s">
        <v>107</v>
      </c>
      <c r="E50" s="4" t="s">
        <v>98</v>
      </c>
      <c r="F50" s="52">
        <v>67.08</v>
      </c>
      <c r="G50" s="5"/>
      <c r="H50" s="54" t="s">
        <v>45</v>
      </c>
      <c r="I50" s="4"/>
      <c r="J50" s="67"/>
      <c r="K50" s="59" t="s">
        <v>84</v>
      </c>
    </row>
    <row r="51" spans="1:11" ht="15" customHeight="1">
      <c r="A51" s="15">
        <v>9</v>
      </c>
      <c r="B51" s="92" t="s">
        <v>25</v>
      </c>
      <c r="C51" s="93"/>
      <c r="D51" s="93"/>
      <c r="E51" s="93"/>
      <c r="F51" s="93"/>
      <c r="G51" s="93"/>
      <c r="H51" s="93"/>
      <c r="I51" s="93"/>
      <c r="J51" s="56">
        <f>SUM(J52:J55)</f>
        <v>0</v>
      </c>
      <c r="K51" s="60"/>
    </row>
    <row r="52" spans="1:11" ht="32">
      <c r="A52" s="7" t="s">
        <v>149</v>
      </c>
      <c r="B52" s="4"/>
      <c r="C52" s="4"/>
      <c r="D52" s="6" t="s">
        <v>26</v>
      </c>
      <c r="E52" s="4" t="s">
        <v>28</v>
      </c>
      <c r="F52" s="52">
        <v>51</v>
      </c>
      <c r="G52" s="5"/>
      <c r="H52" s="54" t="s">
        <v>45</v>
      </c>
      <c r="I52" s="4"/>
      <c r="J52" s="5"/>
      <c r="K52" s="59" t="s">
        <v>84</v>
      </c>
    </row>
    <row r="53" spans="1:11" ht="15" customHeight="1">
      <c r="A53" s="7" t="s">
        <v>150</v>
      </c>
      <c r="B53" s="4"/>
      <c r="C53" s="69"/>
      <c r="D53" s="6" t="s">
        <v>50</v>
      </c>
      <c r="E53" s="4" t="s">
        <v>27</v>
      </c>
      <c r="F53" s="52">
        <v>6</v>
      </c>
      <c r="G53" s="5"/>
      <c r="H53" s="54" t="s">
        <v>45</v>
      </c>
      <c r="I53" s="4"/>
      <c r="J53" s="5"/>
      <c r="K53" s="59" t="s">
        <v>84</v>
      </c>
    </row>
    <row r="54" spans="1:11" ht="39" customHeight="1">
      <c r="A54" s="7" t="s">
        <v>151</v>
      </c>
      <c r="B54" s="4"/>
      <c r="C54" s="4"/>
      <c r="D54" s="6" t="s">
        <v>105</v>
      </c>
      <c r="E54" s="4" t="s">
        <v>28</v>
      </c>
      <c r="F54" s="66">
        <f>(8*(1.5*0.5))</f>
        <v>6</v>
      </c>
      <c r="G54" s="5"/>
      <c r="H54" s="54" t="s">
        <v>45</v>
      </c>
      <c r="I54" s="4"/>
      <c r="J54" s="67"/>
      <c r="K54" s="59" t="s">
        <v>84</v>
      </c>
    </row>
    <row r="55" spans="1:11" ht="15" customHeight="1">
      <c r="A55" s="7" t="s">
        <v>152</v>
      </c>
      <c r="B55" s="4"/>
      <c r="C55" s="4"/>
      <c r="D55" s="6" t="s">
        <v>99</v>
      </c>
      <c r="E55" s="4" t="s">
        <v>27</v>
      </c>
      <c r="F55" s="62">
        <v>6</v>
      </c>
      <c r="G55" s="5"/>
      <c r="H55" s="54" t="s">
        <v>45</v>
      </c>
      <c r="I55" s="4"/>
      <c r="J55" s="63"/>
      <c r="K55" s="59" t="s">
        <v>84</v>
      </c>
    </row>
    <row r="56" spans="1:11" ht="15" customHeight="1">
      <c r="A56" s="95" t="s">
        <v>81</v>
      </c>
      <c r="B56" s="96"/>
      <c r="C56" s="96"/>
      <c r="D56" s="96"/>
      <c r="E56" s="96"/>
      <c r="F56" s="96"/>
      <c r="G56" s="96"/>
      <c r="H56" s="96"/>
      <c r="I56" s="96"/>
      <c r="J56" s="55">
        <f>J51+J47+J45+J37+J30+J19+J17+J15+J12</f>
        <v>0</v>
      </c>
      <c r="K56" s="23"/>
    </row>
    <row r="58" spans="1:11">
      <c r="A58" s="109"/>
      <c r="B58" s="110"/>
      <c r="C58" s="106"/>
      <c r="D58" s="107"/>
      <c r="E58" s="107"/>
      <c r="F58" s="107"/>
      <c r="G58" s="107"/>
      <c r="H58" s="107"/>
      <c r="I58" s="107"/>
      <c r="J58" s="108"/>
    </row>
    <row r="60" spans="1:11">
      <c r="A60" s="97" t="s">
        <v>31</v>
      </c>
      <c r="B60" s="98"/>
      <c r="C60" s="98"/>
      <c r="D60" s="98"/>
      <c r="E60" s="98"/>
      <c r="F60" s="98"/>
      <c r="G60" s="98"/>
      <c r="H60" s="98"/>
      <c r="I60" s="98"/>
      <c r="J60" s="99"/>
    </row>
    <row r="61" spans="1:11">
      <c r="A61" s="100"/>
      <c r="B61" s="101"/>
      <c r="C61" s="101"/>
      <c r="D61" s="101"/>
      <c r="E61" s="101"/>
      <c r="F61" s="101"/>
      <c r="G61" s="101"/>
      <c r="H61" s="101"/>
      <c r="I61" s="101"/>
      <c r="J61" s="102"/>
    </row>
    <row r="62" spans="1:11">
      <c r="A62" s="100"/>
      <c r="B62" s="101"/>
      <c r="C62" s="101"/>
      <c r="D62" s="101"/>
      <c r="E62" s="101"/>
      <c r="F62" s="101"/>
      <c r="G62" s="101"/>
      <c r="H62" s="101"/>
      <c r="I62" s="101"/>
      <c r="J62" s="102"/>
    </row>
    <row r="63" spans="1:11">
      <c r="A63" s="103"/>
      <c r="B63" s="104"/>
      <c r="C63" s="104"/>
      <c r="D63" s="104"/>
      <c r="E63" s="104"/>
      <c r="F63" s="104"/>
      <c r="G63" s="104"/>
      <c r="H63" s="104"/>
      <c r="I63" s="104"/>
      <c r="J63" s="105"/>
    </row>
    <row r="64" spans="1:11">
      <c r="A64" s="94"/>
      <c r="B64" s="94"/>
      <c r="C64" s="94"/>
      <c r="D64" s="94"/>
      <c r="E64" s="94"/>
      <c r="F64" s="94"/>
      <c r="G64" s="94"/>
      <c r="H64" s="94"/>
      <c r="I64" s="53"/>
      <c r="J64" s="53"/>
    </row>
    <row r="65" spans="1:10">
      <c r="A65" s="94"/>
      <c r="B65" s="94"/>
      <c r="C65" s="94"/>
      <c r="D65" s="94"/>
      <c r="E65" s="94"/>
      <c r="F65" s="94"/>
      <c r="G65" s="94"/>
      <c r="H65" s="94"/>
      <c r="I65" s="61"/>
      <c r="J65" s="61"/>
    </row>
    <row r="67" spans="1:10">
      <c r="A67" s="83"/>
      <c r="B67" s="83"/>
      <c r="C67" s="83"/>
      <c r="D67" s="83"/>
      <c r="E67" s="83"/>
      <c r="F67" s="83"/>
      <c r="G67" s="83"/>
      <c r="H67" s="83"/>
      <c r="I67" s="83"/>
      <c r="J67" s="83"/>
    </row>
    <row r="68" spans="1:10">
      <c r="A68" s="84"/>
      <c r="B68" s="84"/>
      <c r="C68" s="84"/>
      <c r="D68" s="84"/>
      <c r="E68" s="84"/>
      <c r="F68" s="84"/>
      <c r="G68" s="84"/>
      <c r="H68" s="84"/>
      <c r="I68" s="84"/>
      <c r="J68" s="84"/>
    </row>
    <row r="70" spans="1:10">
      <c r="A70" s="17"/>
      <c r="B70" s="17"/>
      <c r="C70" s="17"/>
      <c r="D70" s="18"/>
      <c r="E70" s="17"/>
      <c r="F70" s="17"/>
      <c r="G70" s="18"/>
      <c r="H70" s="17"/>
      <c r="I70" s="17"/>
      <c r="J70" s="18"/>
    </row>
    <row r="71" spans="1:10" ht="15" customHeight="1">
      <c r="A71" s="17"/>
      <c r="B71" s="17"/>
      <c r="C71" s="17"/>
      <c r="D71" s="18"/>
      <c r="E71" s="17"/>
      <c r="F71" s="17"/>
      <c r="G71" s="85" t="s">
        <v>35</v>
      </c>
      <c r="H71" s="85"/>
      <c r="I71" s="85"/>
      <c r="J71" s="85"/>
    </row>
    <row r="72" spans="1:10">
      <c r="A72" s="19" t="s">
        <v>33</v>
      </c>
      <c r="B72" s="20"/>
      <c r="C72" s="20"/>
      <c r="D72" s="18"/>
      <c r="E72" s="17"/>
      <c r="F72" s="17"/>
      <c r="G72" s="21" t="s">
        <v>36</v>
      </c>
      <c r="H72" s="86"/>
      <c r="I72" s="86"/>
      <c r="J72" s="86"/>
    </row>
    <row r="73" spans="1:10">
      <c r="A73" s="17"/>
      <c r="B73" s="17"/>
      <c r="C73" s="17"/>
      <c r="D73" s="18"/>
      <c r="E73" s="17"/>
      <c r="F73" s="17"/>
      <c r="G73" s="21" t="s">
        <v>37</v>
      </c>
      <c r="H73" s="86"/>
      <c r="I73" s="86"/>
      <c r="J73" s="86"/>
    </row>
    <row r="74" spans="1:10">
      <c r="A74" s="87"/>
      <c r="B74" s="87"/>
      <c r="C74" s="87"/>
      <c r="D74" s="18"/>
      <c r="E74" s="17"/>
      <c r="F74" s="17"/>
      <c r="G74" s="21" t="s">
        <v>38</v>
      </c>
      <c r="H74" s="86"/>
      <c r="I74" s="86"/>
      <c r="J74" s="86"/>
    </row>
    <row r="75" spans="1:10">
      <c r="A75" s="19" t="s">
        <v>34</v>
      </c>
      <c r="B75" s="20"/>
      <c r="C75" s="20"/>
      <c r="D75" s="18"/>
      <c r="E75" s="17"/>
      <c r="F75" s="17"/>
      <c r="G75" s="18"/>
      <c r="H75" s="17"/>
      <c r="I75" s="17"/>
      <c r="J75" s="18"/>
    </row>
    <row r="76" spans="1:10">
      <c r="A76" s="17"/>
      <c r="B76" s="17"/>
      <c r="C76" s="17"/>
      <c r="D76" s="18"/>
      <c r="E76" s="17"/>
      <c r="F76" s="17"/>
      <c r="G76" s="18"/>
      <c r="H76" s="17"/>
      <c r="I76" s="17"/>
      <c r="J76" s="18"/>
    </row>
  </sheetData>
  <mergeCells count="34">
    <mergeCell ref="A65:H65"/>
    <mergeCell ref="B30:I30"/>
    <mergeCell ref="B45:I45"/>
    <mergeCell ref="B51:I51"/>
    <mergeCell ref="A56:I56"/>
    <mergeCell ref="A64:H64"/>
    <mergeCell ref="A60:J63"/>
    <mergeCell ref="C58:J58"/>
    <mergeCell ref="A58:B58"/>
    <mergeCell ref="B47:I47"/>
    <mergeCell ref="B12:I12"/>
    <mergeCell ref="B15:I15"/>
    <mergeCell ref="B17:I17"/>
    <mergeCell ref="B21:I21"/>
    <mergeCell ref="B37:I37"/>
    <mergeCell ref="B19:I19"/>
    <mergeCell ref="A67:J67"/>
    <mergeCell ref="A68:J68"/>
    <mergeCell ref="G71:J71"/>
    <mergeCell ref="H74:J74"/>
    <mergeCell ref="H73:J73"/>
    <mergeCell ref="H72:J72"/>
    <mergeCell ref="A74:C74"/>
    <mergeCell ref="A7:J7"/>
    <mergeCell ref="A4:J4"/>
    <mergeCell ref="A3:I3"/>
    <mergeCell ref="A8:B8"/>
    <mergeCell ref="A9:B9"/>
    <mergeCell ref="A5:B5"/>
    <mergeCell ref="A6:B6"/>
    <mergeCell ref="E5:J5"/>
    <mergeCell ref="E6:J6"/>
    <mergeCell ref="E9:G9"/>
    <mergeCell ref="E8:G8"/>
  </mergeCells>
  <phoneticPr fontId="14" type="noConversion"/>
  <pageMargins left="0.51181102362204722" right="0.51181102362204722" top="0.78740157480314965" bottom="0.78740157480314965" header="0.31496062992125984" footer="0.31496062992125984"/>
  <pageSetup paperSize="9" scale="70" orientation="landscape" horizontalDpi="360" verticalDpi="360" r:id="rId1"/>
  <rowBreaks count="1" manualBreakCount="1">
    <brk id="5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RUAS</vt:lpstr>
      <vt:lpstr>ORÇAMENTO</vt:lpstr>
      <vt:lpstr>ORÇAMENTO!Print_Area</vt:lpstr>
      <vt:lpstr>ORÇAMENTO!Print_Titles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Microsoft Office User</cp:lastModifiedBy>
  <cp:lastPrinted>2021-04-26T12:21:16Z</cp:lastPrinted>
  <dcterms:created xsi:type="dcterms:W3CDTF">2019-04-22T12:36:19Z</dcterms:created>
  <dcterms:modified xsi:type="dcterms:W3CDTF">2022-06-20T17:43:58Z</dcterms:modified>
</cp:coreProperties>
</file>